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Benja IV godina HOIKK 2026\Benja IV godina HOIKK 2026\Kalkulatori\"/>
    </mc:Choice>
  </mc:AlternateContent>
  <xr:revisionPtr revIDLastSave="0" documentId="13_ncr:1_{8162CDA6-2755-4953-8240-EB5DBD883180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<sst xmlns="http://schemas.openxmlformats.org/spreadsheetml/2006/main" count="90" uniqueCount="83">
  <si>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</si>
  <si>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</si>
  <si>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</si>
  <si>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</si>
  <si>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</si>
  <si>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</si>
  <si>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</si>
  <si>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</si>
  <si>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</si>
  <si>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</si>
  <si>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</si>
  <si>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</si>
  <si>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</si>
  <si>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</si>
  <si>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</si>
  <si>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</si>
  <si>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</si>
  <si>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</si>
  <si>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</si>
  <si>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</si>
  <si>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</si>
  <si>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</si>
  <si>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</si>
  <si>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</si>
  <si>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</si>
  <si>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</si>
  <si>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</si>
  <si>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</si>
  <si>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</si>
  <si>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</si>
  <si>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</si>
  <si>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</si>
  <si>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</si>
  <si>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</si>
  <si>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</si>
  <si>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</si>
  <si>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</si>
  <si>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</si>
  <si>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</si>
  <si>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</si>
  <si>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</si>
  <si>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</si>
  <si>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</si>
  <si>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</si>
  <si>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</si>
  <si>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</si>
  <si>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</si>
  <si>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</si>
  <si>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</si>
  <si>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</si>
  <si>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</si>
  <si>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</si>
  <si>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</si>
  <si>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</si>
  <si>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</si>
  <si>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</si>
  <si>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</si>
  <si>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</si>
  <si>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</si>
  <si>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</si>
  <si>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</si>
  <si>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</si>
  <si>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</si>
  <si>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</si>
  <si>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</si>
  <si>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</si>
  <si>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</si>
  <si>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</si>
  <si>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</si>
  <si>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</si>
  <si>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</si>
  <si>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</si>
  <si>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</si>
  <si>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</si>
  <si>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</si>
  <si>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</si>
  <si>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</si>
  <si>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</si>
  <si>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</si>
  <si>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</si>
  <si>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Bioneorganska hemija</t>
  </si>
  <si>
    <t>Hemija/ usmjerenje Primijenjena hemija</t>
  </si>
  <si>
    <t>Hemija/usmjerenje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</si>
</sst>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82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80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>
        <v>50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>
        <v>1500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10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D13" zoomScale="160" zoomScaleNormal="160" workbookViewId="0">
      <selection activeCell="E35" sqref="E3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0.37774816788807458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18.333333333333336</v>
      </c>
      <c r="H8" s="6"/>
      <c r="I8" s="9"/>
      <c r="J8" s="6"/>
      <c r="K8" s="13">
        <f t="shared" ref="K8:K22" si="0">G8/$G$23</f>
        <v>0.20519653564290474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0.28647568287808123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10</v>
      </c>
      <c r="H11" s="6"/>
      <c r="I11" s="9"/>
      <c r="J11" s="6"/>
      <c r="K11" s="13">
        <f t="shared" si="0"/>
        <v>0.11192538307794803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0.66666666666666663</v>
      </c>
      <c r="H15" s="6"/>
      <c r="I15" s="9"/>
      <c r="J15" s="6"/>
      <c r="K15" s="13">
        <f t="shared" si="0"/>
        <v>7.4616922051965349E-3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1.1192538307794802E-2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89.345238095238102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2.9781746031746033</v>
      </c>
      <c r="I25" s="11" t="s">
        <v>53</v>
      </c>
      <c r="J25" s="12">
        <f>G23/25</f>
        <v>3.573809523809524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5" sqref="B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55.595238095238095</v>
      </c>
    </row>
    <row r="9" spans="1:2">
      <c r="A9" s="3" t="s">
        <v>78</v>
      </c>
      <c r="B9" s="4">
        <f>IF(Proračun!G24="OK",B7+B8,"")</f>
        <v>89.345238095238102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Bengi74</cp:lastModifiedBy>
  <dcterms:created xsi:type="dcterms:W3CDTF">2006-09-16T00:00:00Z</dcterms:created>
  <dcterms:modified xsi:type="dcterms:W3CDTF">2026-04-29T12:17:40Z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